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2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I33" i="1"/>
  <c r="I15"/>
  <c r="I18"/>
  <c r="H18"/>
  <c r="I16"/>
  <c r="I17"/>
  <c r="I19"/>
  <c r="I20"/>
  <c r="I21"/>
  <c r="I22"/>
  <c r="I14"/>
  <c r="H15"/>
  <c r="H16"/>
  <c r="H17"/>
  <c r="H19"/>
  <c r="H20"/>
  <c r="H21"/>
  <c r="H22"/>
  <c r="H14"/>
  <c r="I13"/>
  <c r="H13"/>
  <c r="H25"/>
  <c r="I25"/>
</calcChain>
</file>

<file path=xl/sharedStrings.xml><?xml version="1.0" encoding="utf-8"?>
<sst xmlns="http://schemas.openxmlformats.org/spreadsheetml/2006/main" count="107" uniqueCount="60">
  <si>
    <t>% исполнения</t>
  </si>
  <si>
    <t>%</t>
  </si>
  <si>
    <t>чел</t>
  </si>
  <si>
    <t>мин.</t>
  </si>
  <si>
    <t>ед</t>
  </si>
  <si>
    <t>Количество заключенных соглашений о намерениях реализации инвестиционного проекта на территории муниципального образования Кавказский район</t>
  </si>
  <si>
    <t>млрд. руб.</t>
  </si>
  <si>
    <t>Объем привлеченных инвестиций в экономику МО Кавказский район в рамках заключенных соглашений о намерениях реализации инвестиционного проекта на территории МО Кавказский район</t>
  </si>
  <si>
    <t>Количество посетителей инвестиционного портала муниципального образования Кавказский район  www.kavkaz-invest.ru</t>
  </si>
  <si>
    <t>ед.</t>
  </si>
  <si>
    <t>Увеличение количества субъектов малого и среднего предпринимательства</t>
  </si>
  <si>
    <t>Увеличение численности занятых в сфере малого и среднего предпринимательства</t>
  </si>
  <si>
    <t>Увеличение объема инвестиций в основной капитал хозяйствующих субъектов по категории малые и средние предприятия</t>
  </si>
  <si>
    <t>млн руб</t>
  </si>
  <si>
    <t xml:space="preserve">Количество проконсультированных по вопросам поддержки и развития субъектов малого и среднего предпринимательства  </t>
  </si>
  <si>
    <t>Число граждан, прошедших обучение в рамках программ подготовки и переподготовки</t>
  </si>
  <si>
    <t>Количество предпринимателей, проконсультированных по вопросам аренды офисных помещений в Кропоткинском инновационном бизнес-инкубаторе «Развитие»</t>
  </si>
  <si>
    <t>Число субъектов малого и среднего предпринимательства,проконсультированных по вопросам поддержки организаций-экспортеров готовой продукции</t>
  </si>
  <si>
    <t xml:space="preserve">Количество субъектов малого и среднего предпринимательства, проинформированных о существующих инвестиционных предложениях по проектам и инвестиционно-привлекательным земельным участкам </t>
  </si>
  <si>
    <t>Число субъектов малого и среднего бизнеса, проконсультированных по вопросам оказания содействия патентованию изобретений, полезных моделей, промышленных образцов и селекционных достижений, а также государственной регистрации иных результатов интеллектуальной деятельности, созданных субъектами малого и среднего предпринимательства</t>
  </si>
  <si>
    <t>наименование целевого показателя</t>
  </si>
  <si>
    <t>Уровень удовлетворенности граждан качеством предоставления государственных и муниципальных услуг на базе  МКУ «МФЦ МО Кавказский район»</t>
  </si>
  <si>
    <t>Доля граждан, имеющих доступ к получению государственных и муниципальных услуг по принципу «одного окна» по месту пребывания</t>
  </si>
  <si>
    <t>количество госудаственных и муниципальных услуг, предоставляемых службой "единого окна"</t>
  </si>
  <si>
    <t>число граждан, получивших  государственные и муниципальные  услуги по принципу «одного окна» по месту пребывания на отчетный период</t>
  </si>
  <si>
    <t xml:space="preserve">число граждан,обратившихся в службу "единого окна"  на отчетный период  </t>
  </si>
  <si>
    <t>количество административных территорий Кавказского района, обеспеченных филиальной службой "единого окна"</t>
  </si>
  <si>
    <t>штатная численность МКУ «МФЦ МО Кавказский район»</t>
  </si>
  <si>
    <t>из них штатная численность, непосредственно оказывающие государственные и муниципальные услуги  населению Кавказского района</t>
  </si>
  <si>
    <t>число граждан, получивших  государственные и муниципальные  услуги по принципу «единого окна» на отчетный период в расчете на 1 работника МКУ «МФЦ МО Кавказский район», непосредственно оказываеющие услуги службы "единого окна"</t>
  </si>
  <si>
    <t>Время ожидания в очереди при обращении в МФЦ за получением услуги</t>
  </si>
  <si>
    <t xml:space="preserve"> представить показатели, отражающие уровень удовлетворенности граждан качеством предоставления государственных и муниципальных услуг на базе  МКУ «МФЦ МО Кавказский район»</t>
  </si>
  <si>
    <t>ОТЧЕТ</t>
  </si>
  <si>
    <t>Наименование подпрограммы, основного мероприятия</t>
  </si>
  <si>
    <t>Координатор подпрограммы, основного мероприятия</t>
  </si>
  <si>
    <t>Един. измерения</t>
  </si>
  <si>
    <t xml:space="preserve">Предусмотренное программой  значение   показателя на  текущий год  </t>
  </si>
  <si>
    <t>Фактическое значение   показателя на отчетную дату</t>
  </si>
  <si>
    <t>Отклон в абсол. выраж.</t>
  </si>
  <si>
    <t>Причина отклонений</t>
  </si>
  <si>
    <r>
      <t xml:space="preserve">Для справки: </t>
    </r>
    <r>
      <rPr>
        <i/>
        <sz val="11"/>
        <color theme="1"/>
        <rFont val="Times New Roman"/>
        <family val="1"/>
        <charset val="204"/>
      </rPr>
      <t>данные, определяющие целевой показатель</t>
    </r>
  </si>
  <si>
    <t xml:space="preserve">«Экономическое развитие и инновационная экономика»       </t>
  </si>
  <si>
    <t>Подпрограмма 1  "Формирование и продвижение инвестиционно привлекательного образа муниципального образования Кавказский район"</t>
  </si>
  <si>
    <t xml:space="preserve">Подпрограмма № 2 «Поддержка и развитие малого и среднего предпринимательства в МО Кавказский район»     </t>
  </si>
  <si>
    <t xml:space="preserve">Подпрограмма № 3 «Снижение административных барьеров, повышение качества и доступности предоставления государственных и муниципальных услуг  на базе муниципального казенного учреждения «Многофункциональный центр предоставления государственных и муниципальных услуг» МО Кавказский район» </t>
  </si>
  <si>
    <t>Отдел экономического развити</t>
  </si>
  <si>
    <t>х</t>
  </si>
  <si>
    <t>Ежеквартально, до 20 числа месяца, следующего за отчетным.                                                                              Ежегодно до 25 января года, следующего за отчетным</t>
  </si>
  <si>
    <t>x</t>
  </si>
  <si>
    <t xml:space="preserve">Координатор программы - отдел инвестиций и финансово-фондового рынка </t>
  </si>
  <si>
    <t>-</t>
  </si>
  <si>
    <t>Начальник отдела инвестиций и финансово-фондового рынка</t>
  </si>
  <si>
    <t>_______________</t>
  </si>
  <si>
    <t>Н.С.Данилова</t>
  </si>
  <si>
    <t>об исполнении целевых показателей муниципальной программы муниципального образования Кавказский район</t>
  </si>
  <si>
    <t>Отдел инвестиций и финансово-фондового рынка</t>
  </si>
  <si>
    <t>98</t>
  </si>
  <si>
    <t>за 2015 год</t>
  </si>
  <si>
    <t>Мероприятие не выполнено в связи с отсутствием финансирования в 2015 году по мероприятиям: "Организация и осуществление деятельности Центра профессиональной переподготовки граждан", "Проведение обучающих семинаров для субъектов малого и среднего предпринимательства".</t>
  </si>
  <si>
    <t>В 3 квартале 2015 года проведен социологический опрос граждан "Качество предоставления государственных и муниципальных услуг" на базе МКУ "МФЦ МО Кавказский район"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</si>
</sst>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trike/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49" fontId="5" fillId="0" borderId="0" xfId="0" applyNumberFormat="1" applyFont="1" applyAlignment="1">
      <alignment wrapText="1"/>
    </xf>
    <xf numFmtId="0" fontId="5" fillId="0" borderId="0" xfId="0" applyFont="1" applyAlignment="1">
      <alignment wrapText="1"/>
    </xf>
    <xf numFmtId="0" fontId="2" fillId="0" borderId="1" xfId="0" applyFont="1" applyBorder="1" applyAlignment="1">
      <alignment horizontal="center" wrapText="1"/>
    </xf>
    <xf numFmtId="49" fontId="6" fillId="0" borderId="1" xfId="0" applyNumberFormat="1" applyFont="1" applyBorder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5" fillId="0" borderId="0" xfId="0" applyFont="1"/>
    <xf numFmtId="0" fontId="1" fillId="0" borderId="1" xfId="0" applyFont="1" applyFill="1" applyBorder="1" applyAlignment="1">
      <alignment horizontal="center" vertical="top" wrapText="1"/>
    </xf>
    <xf numFmtId="164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justify" vertical="top" wrapText="1"/>
    </xf>
    <xf numFmtId="0" fontId="1" fillId="0" borderId="1" xfId="0" quotePrefix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justify" vertical="center" wrapText="1"/>
    </xf>
    <xf numFmtId="0" fontId="9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vertical="center" wrapText="1"/>
    </xf>
    <xf numFmtId="0" fontId="1" fillId="0" borderId="1" xfId="0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/>
    </xf>
    <xf numFmtId="164" fontId="1" fillId="0" borderId="1" xfId="0" applyNumberFormat="1" applyFont="1" applyFill="1" applyBorder="1" applyAlignment="1">
      <alignment horizontal="center" vertical="top"/>
    </xf>
    <xf numFmtId="0" fontId="7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justify"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5" xfId="0" applyFont="1" applyFill="1" applyBorder="1" applyAlignment="1">
      <alignment vertical="top" wrapText="1"/>
    </xf>
    <xf numFmtId="0" fontId="1" fillId="0" borderId="4" xfId="0" applyFont="1" applyFill="1" applyBorder="1" applyAlignment="1">
      <alignment vertical="top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left" wrapText="1"/>
    </xf>
    <xf numFmtId="49" fontId="2" fillId="0" borderId="5" xfId="0" applyNumberFormat="1" applyFont="1" applyBorder="1" applyAlignment="1">
      <alignment horizontal="center" wrapText="1"/>
    </xf>
    <xf numFmtId="49" fontId="2" fillId="0" borderId="4" xfId="0" applyNumberFormat="1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1"/>
  <sheetViews>
    <sheetView tabSelected="1" view="pageBreakPreview" topLeftCell="A16" zoomScale="60" zoomScaleNormal="75" workbookViewId="0">
      <selection activeCell="H38" sqref="H38"/>
    </sheetView>
  </sheetViews>
  <sheetFormatPr defaultRowHeight="15"/>
  <cols>
    <col min="1" max="1" width="18.140625" style="5" customWidth="1"/>
    <col min="2" max="2" width="16" style="5" customWidth="1"/>
    <col min="3" max="3" width="15.42578125" style="5" customWidth="1"/>
    <col min="4" max="4" width="52.7109375" style="5" customWidth="1"/>
    <col min="5" max="5" width="7" style="5" customWidth="1"/>
    <col min="6" max="6" width="13.42578125" style="5" customWidth="1"/>
    <col min="7" max="7" width="13.140625" style="5" customWidth="1"/>
    <col min="8" max="8" width="9.7109375" style="5" customWidth="1"/>
    <col min="9" max="9" width="9.42578125" style="5" customWidth="1"/>
    <col min="10" max="10" width="33" style="5" customWidth="1"/>
    <col min="11" max="16384" width="9.140625" style="5"/>
  </cols>
  <sheetData>
    <row r="1" spans="1:10" ht="70.5" customHeight="1">
      <c r="A1" s="2"/>
      <c r="B1" s="2"/>
      <c r="C1" s="2"/>
      <c r="D1" s="1"/>
      <c r="E1" s="2"/>
      <c r="F1" s="2"/>
      <c r="G1" s="27" t="s">
        <v>47</v>
      </c>
      <c r="H1" s="27"/>
      <c r="I1" s="27"/>
      <c r="J1" s="27"/>
    </row>
    <row r="2" spans="1:10" ht="15.75">
      <c r="A2" s="2"/>
      <c r="B2" s="2"/>
      <c r="C2" s="2"/>
      <c r="D2" s="1"/>
      <c r="E2" s="2"/>
      <c r="F2" s="2"/>
      <c r="G2" s="2"/>
      <c r="H2" s="2"/>
      <c r="I2" s="1"/>
    </row>
    <row r="3" spans="1:10" ht="18.75">
      <c r="A3" s="34" t="s">
        <v>32</v>
      </c>
      <c r="B3" s="34"/>
      <c r="C3" s="34"/>
      <c r="D3" s="34"/>
      <c r="E3" s="34"/>
      <c r="F3" s="34"/>
      <c r="G3" s="34"/>
      <c r="H3" s="34"/>
      <c r="I3" s="34"/>
    </row>
    <row r="4" spans="1:10" ht="18.75">
      <c r="A4" s="35" t="s">
        <v>54</v>
      </c>
      <c r="B4" s="35"/>
      <c r="C4" s="35"/>
      <c r="D4" s="35"/>
      <c r="E4" s="35"/>
      <c r="F4" s="35"/>
      <c r="G4" s="35"/>
      <c r="H4" s="35"/>
      <c r="I4" s="35"/>
    </row>
    <row r="5" spans="1:10" ht="18.75">
      <c r="A5" s="35" t="s">
        <v>41</v>
      </c>
      <c r="B5" s="35"/>
      <c r="C5" s="35"/>
      <c r="D5" s="35"/>
      <c r="E5" s="35"/>
      <c r="F5" s="35"/>
      <c r="G5" s="35"/>
      <c r="H5" s="35"/>
      <c r="I5" s="35"/>
    </row>
    <row r="6" spans="1:10" ht="7.5" customHeight="1">
      <c r="A6" s="26"/>
      <c r="B6" s="26"/>
      <c r="C6" s="26"/>
      <c r="D6" s="26"/>
      <c r="E6" s="26"/>
      <c r="F6" s="26"/>
      <c r="G6" s="26"/>
      <c r="H6" s="26"/>
      <c r="I6" s="26"/>
    </row>
    <row r="7" spans="1:10" ht="15.75">
      <c r="A7" s="26" t="s">
        <v>57</v>
      </c>
      <c r="B7" s="26"/>
      <c r="C7" s="26"/>
      <c r="D7" s="26"/>
      <c r="E7" s="26"/>
      <c r="F7" s="26"/>
      <c r="G7" s="26"/>
      <c r="H7" s="26"/>
      <c r="I7" s="26"/>
    </row>
    <row r="9" spans="1:10" ht="83.25" customHeight="1">
      <c r="A9" s="30" t="s">
        <v>33</v>
      </c>
      <c r="B9" s="30" t="s">
        <v>34</v>
      </c>
      <c r="C9" s="28" t="s">
        <v>20</v>
      </c>
      <c r="D9" s="29"/>
      <c r="E9" s="30" t="s">
        <v>35</v>
      </c>
      <c r="F9" s="32" t="s">
        <v>36</v>
      </c>
      <c r="G9" s="32" t="s">
        <v>37</v>
      </c>
      <c r="H9" s="30" t="s">
        <v>38</v>
      </c>
      <c r="I9" s="30" t="s">
        <v>0</v>
      </c>
      <c r="J9" s="30" t="s">
        <v>39</v>
      </c>
    </row>
    <row r="10" spans="1:10" ht="46.5" customHeight="1">
      <c r="A10" s="31"/>
      <c r="B10" s="31"/>
      <c r="C10" s="3"/>
      <c r="D10" s="4" t="s">
        <v>40</v>
      </c>
      <c r="E10" s="31"/>
      <c r="F10" s="33"/>
      <c r="G10" s="33"/>
      <c r="H10" s="31"/>
      <c r="I10" s="31"/>
      <c r="J10" s="31"/>
    </row>
    <row r="11" spans="1:10" ht="138" customHeight="1">
      <c r="A11" s="36" t="s">
        <v>42</v>
      </c>
      <c r="B11" s="39" t="s">
        <v>55</v>
      </c>
      <c r="C11" s="21" t="s">
        <v>5</v>
      </c>
      <c r="D11" s="21"/>
      <c r="E11" s="8" t="s">
        <v>4</v>
      </c>
      <c r="F11" s="8">
        <v>7</v>
      </c>
      <c r="G11" s="11">
        <v>7</v>
      </c>
      <c r="H11" s="8" t="s">
        <v>50</v>
      </c>
      <c r="I11" s="8">
        <v>100</v>
      </c>
      <c r="J11" s="12"/>
    </row>
    <row r="12" spans="1:10" ht="44.25" customHeight="1">
      <c r="A12" s="37"/>
      <c r="B12" s="40"/>
      <c r="C12" s="21" t="s">
        <v>7</v>
      </c>
      <c r="D12" s="21"/>
      <c r="E12" s="8" t="s">
        <v>6</v>
      </c>
      <c r="F12" s="8">
        <v>1.4</v>
      </c>
      <c r="G12" s="11">
        <v>1.7</v>
      </c>
      <c r="H12" s="8">
        <v>0.3</v>
      </c>
      <c r="I12" s="13">
        <v>121.4</v>
      </c>
      <c r="J12" s="14"/>
    </row>
    <row r="13" spans="1:10" ht="40.5" customHeight="1">
      <c r="A13" s="38"/>
      <c r="B13" s="41"/>
      <c r="C13" s="21" t="s">
        <v>8</v>
      </c>
      <c r="D13" s="21"/>
      <c r="E13" s="8" t="s">
        <v>9</v>
      </c>
      <c r="F13" s="8">
        <v>2300</v>
      </c>
      <c r="G13" s="8">
        <v>2306</v>
      </c>
      <c r="H13" s="8">
        <f>G13-F13</f>
        <v>6</v>
      </c>
      <c r="I13" s="9">
        <f>G13/F13*100</f>
        <v>100.26086956521738</v>
      </c>
      <c r="J13" s="10"/>
    </row>
    <row r="14" spans="1:10" ht="45" customHeight="1">
      <c r="A14" s="36" t="s">
        <v>43</v>
      </c>
      <c r="B14" s="39" t="s">
        <v>55</v>
      </c>
      <c r="C14" s="21" t="s">
        <v>10</v>
      </c>
      <c r="D14" s="21"/>
      <c r="E14" s="8" t="s">
        <v>4</v>
      </c>
      <c r="F14" s="8">
        <v>5502</v>
      </c>
      <c r="G14" s="8">
        <v>5521</v>
      </c>
      <c r="H14" s="8">
        <f>G14-F14</f>
        <v>19</v>
      </c>
      <c r="I14" s="9">
        <f>G14/F14*100</f>
        <v>100.34532897128317</v>
      </c>
      <c r="J14" s="10"/>
    </row>
    <row r="15" spans="1:10" ht="93.75" customHeight="1">
      <c r="A15" s="37"/>
      <c r="B15" s="40"/>
      <c r="C15" s="21" t="s">
        <v>11</v>
      </c>
      <c r="D15" s="21"/>
      <c r="E15" s="8" t="s">
        <v>2</v>
      </c>
      <c r="F15" s="8">
        <v>17529</v>
      </c>
      <c r="G15" s="8">
        <v>18094</v>
      </c>
      <c r="H15" s="8">
        <f t="shared" ref="H15:H22" si="0">G15-F15</f>
        <v>565</v>
      </c>
      <c r="I15" s="9">
        <f t="shared" ref="I15:I22" si="1">G15/F15*100</f>
        <v>103.22323007587426</v>
      </c>
      <c r="J15" s="10"/>
    </row>
    <row r="16" spans="1:10" ht="39" customHeight="1">
      <c r="A16" s="37"/>
      <c r="B16" s="40"/>
      <c r="C16" s="21" t="s">
        <v>12</v>
      </c>
      <c r="D16" s="21"/>
      <c r="E16" s="8" t="s">
        <v>13</v>
      </c>
      <c r="F16" s="8">
        <v>768.3</v>
      </c>
      <c r="G16" s="8">
        <v>768.4</v>
      </c>
      <c r="H16" s="8">
        <f t="shared" si="0"/>
        <v>0.10000000000002274</v>
      </c>
      <c r="I16" s="9">
        <f t="shared" si="1"/>
        <v>100.01301574905636</v>
      </c>
      <c r="J16" s="10"/>
    </row>
    <row r="17" spans="1:10" ht="42" customHeight="1">
      <c r="A17" s="37"/>
      <c r="B17" s="40"/>
      <c r="C17" s="21" t="s">
        <v>14</v>
      </c>
      <c r="D17" s="21"/>
      <c r="E17" s="8" t="s">
        <v>2</v>
      </c>
      <c r="F17" s="8">
        <v>310</v>
      </c>
      <c r="G17" s="8">
        <v>312</v>
      </c>
      <c r="H17" s="8">
        <f t="shared" si="0"/>
        <v>2</v>
      </c>
      <c r="I17" s="9">
        <f t="shared" si="1"/>
        <v>100.64516129032258</v>
      </c>
      <c r="J17" s="10"/>
    </row>
    <row r="18" spans="1:10" ht="172.5" customHeight="1">
      <c r="A18" s="37"/>
      <c r="B18" s="40"/>
      <c r="C18" s="21" t="s">
        <v>15</v>
      </c>
      <c r="D18" s="21"/>
      <c r="E18" s="8" t="s">
        <v>2</v>
      </c>
      <c r="F18" s="8">
        <v>60</v>
      </c>
      <c r="G18" s="8">
        <v>25</v>
      </c>
      <c r="H18" s="8">
        <f>G18-F18</f>
        <v>-35</v>
      </c>
      <c r="I18" s="9">
        <f>G18/F18*100</f>
        <v>41.666666666666671</v>
      </c>
      <c r="J18" s="10" t="s">
        <v>58</v>
      </c>
    </row>
    <row r="19" spans="1:10" ht="51.75" customHeight="1">
      <c r="A19" s="37"/>
      <c r="B19" s="40"/>
      <c r="C19" s="21" t="s">
        <v>16</v>
      </c>
      <c r="D19" s="21"/>
      <c r="E19" s="8" t="s">
        <v>2</v>
      </c>
      <c r="F19" s="8">
        <v>25</v>
      </c>
      <c r="G19" s="8">
        <v>26</v>
      </c>
      <c r="H19" s="8">
        <f t="shared" si="0"/>
        <v>1</v>
      </c>
      <c r="I19" s="9">
        <f t="shared" si="1"/>
        <v>104</v>
      </c>
      <c r="J19" s="10"/>
    </row>
    <row r="20" spans="1:10" ht="51.75" customHeight="1">
      <c r="A20" s="37"/>
      <c r="B20" s="40"/>
      <c r="C20" s="21" t="s">
        <v>17</v>
      </c>
      <c r="D20" s="21"/>
      <c r="E20" s="8" t="s">
        <v>4</v>
      </c>
      <c r="F20" s="8">
        <v>8</v>
      </c>
      <c r="G20" s="8">
        <v>8</v>
      </c>
      <c r="H20" s="8">
        <f t="shared" si="0"/>
        <v>0</v>
      </c>
      <c r="I20" s="9">
        <f t="shared" si="1"/>
        <v>100</v>
      </c>
      <c r="J20" s="10"/>
    </row>
    <row r="21" spans="1:10" ht="48.75" customHeight="1">
      <c r="A21" s="37"/>
      <c r="B21" s="40"/>
      <c r="C21" s="21" t="s">
        <v>18</v>
      </c>
      <c r="D21" s="21"/>
      <c r="E21" s="8" t="s">
        <v>4</v>
      </c>
      <c r="F21" s="8">
        <v>10</v>
      </c>
      <c r="G21" s="8">
        <v>12</v>
      </c>
      <c r="H21" s="8">
        <f t="shared" si="0"/>
        <v>2</v>
      </c>
      <c r="I21" s="9">
        <f t="shared" si="1"/>
        <v>120</v>
      </c>
      <c r="J21" s="10"/>
    </row>
    <row r="22" spans="1:10" ht="94.5" customHeight="1">
      <c r="A22" s="38"/>
      <c r="B22" s="41"/>
      <c r="C22" s="21" t="s">
        <v>19</v>
      </c>
      <c r="D22" s="21"/>
      <c r="E22" s="8" t="s">
        <v>4</v>
      </c>
      <c r="F22" s="8">
        <v>5</v>
      </c>
      <c r="G22" s="8">
        <v>5</v>
      </c>
      <c r="H22" s="8">
        <f t="shared" si="0"/>
        <v>0</v>
      </c>
      <c r="I22" s="9">
        <f t="shared" si="1"/>
        <v>100</v>
      </c>
      <c r="J22" s="10"/>
    </row>
    <row r="23" spans="1:10" ht="117" customHeight="1">
      <c r="A23" s="36" t="s">
        <v>44</v>
      </c>
      <c r="B23" s="39" t="s">
        <v>45</v>
      </c>
      <c r="C23" s="24" t="s">
        <v>21</v>
      </c>
      <c r="D23" s="25"/>
      <c r="E23" s="8" t="s">
        <v>1</v>
      </c>
      <c r="F23" s="8">
        <v>80</v>
      </c>
      <c r="G23" s="16" t="s">
        <v>56</v>
      </c>
      <c r="H23" s="17" t="s">
        <v>48</v>
      </c>
      <c r="I23" s="18" t="s">
        <v>48</v>
      </c>
      <c r="J23" s="10"/>
    </row>
    <row r="24" spans="1:10" ht="105">
      <c r="A24" s="37"/>
      <c r="B24" s="40"/>
      <c r="C24" s="15"/>
      <c r="D24" s="19" t="s">
        <v>31</v>
      </c>
      <c r="E24" s="8"/>
      <c r="F24" s="8" t="s">
        <v>46</v>
      </c>
      <c r="G24" s="17">
        <v>98</v>
      </c>
      <c r="H24" s="17" t="s">
        <v>48</v>
      </c>
      <c r="I24" s="8" t="s">
        <v>46</v>
      </c>
      <c r="J24" s="8" t="s">
        <v>59</v>
      </c>
    </row>
    <row r="25" spans="1:10" ht="51" customHeight="1">
      <c r="A25" s="37"/>
      <c r="B25" s="40"/>
      <c r="C25" s="21" t="s">
        <v>22</v>
      </c>
      <c r="D25" s="21"/>
      <c r="E25" s="8" t="s">
        <v>1</v>
      </c>
      <c r="F25" s="8">
        <v>90</v>
      </c>
      <c r="G25" s="17">
        <v>90</v>
      </c>
      <c r="H25" s="8">
        <f>G25-F25</f>
        <v>0</v>
      </c>
      <c r="I25" s="9">
        <f>G25/F25*100</f>
        <v>100</v>
      </c>
      <c r="J25" s="10"/>
    </row>
    <row r="26" spans="1:10" ht="30">
      <c r="A26" s="37"/>
      <c r="B26" s="40"/>
      <c r="C26" s="15"/>
      <c r="D26" s="19" t="s">
        <v>23</v>
      </c>
      <c r="E26" s="8" t="s">
        <v>4</v>
      </c>
      <c r="F26" s="8" t="s">
        <v>46</v>
      </c>
      <c r="G26" s="8">
        <v>196</v>
      </c>
      <c r="H26" s="8" t="s">
        <v>46</v>
      </c>
      <c r="I26" s="8" t="s">
        <v>46</v>
      </c>
      <c r="J26" s="8" t="s">
        <v>46</v>
      </c>
    </row>
    <row r="27" spans="1:10" ht="30">
      <c r="A27" s="37"/>
      <c r="B27" s="40"/>
      <c r="C27" s="15"/>
      <c r="D27" s="19" t="s">
        <v>25</v>
      </c>
      <c r="E27" s="8" t="s">
        <v>2</v>
      </c>
      <c r="F27" s="8" t="s">
        <v>46</v>
      </c>
      <c r="G27" s="8">
        <v>98782</v>
      </c>
      <c r="H27" s="8" t="s">
        <v>46</v>
      </c>
      <c r="I27" s="8" t="s">
        <v>46</v>
      </c>
      <c r="J27" s="8" t="s">
        <v>46</v>
      </c>
    </row>
    <row r="28" spans="1:10" ht="45">
      <c r="A28" s="37"/>
      <c r="B28" s="40"/>
      <c r="C28" s="15"/>
      <c r="D28" s="19" t="s">
        <v>24</v>
      </c>
      <c r="E28" s="8" t="s">
        <v>2</v>
      </c>
      <c r="F28" s="8" t="s">
        <v>46</v>
      </c>
      <c r="G28" s="8">
        <v>49090</v>
      </c>
      <c r="H28" s="8" t="s">
        <v>46</v>
      </c>
      <c r="I28" s="8" t="s">
        <v>46</v>
      </c>
      <c r="J28" s="8" t="s">
        <v>46</v>
      </c>
    </row>
    <row r="29" spans="1:10" ht="45">
      <c r="A29" s="37"/>
      <c r="B29" s="40"/>
      <c r="C29" s="15"/>
      <c r="D29" s="19" t="s">
        <v>26</v>
      </c>
      <c r="E29" s="8" t="s">
        <v>4</v>
      </c>
      <c r="F29" s="8" t="s">
        <v>46</v>
      </c>
      <c r="G29" s="8">
        <v>9</v>
      </c>
      <c r="H29" s="8" t="s">
        <v>46</v>
      </c>
      <c r="I29" s="8" t="s">
        <v>46</v>
      </c>
      <c r="J29" s="8" t="s">
        <v>46</v>
      </c>
    </row>
    <row r="30" spans="1:10" ht="30">
      <c r="A30" s="37"/>
      <c r="B30" s="40"/>
      <c r="C30" s="15"/>
      <c r="D30" s="19" t="s">
        <v>27</v>
      </c>
      <c r="E30" s="8" t="s">
        <v>4</v>
      </c>
      <c r="F30" s="8" t="s">
        <v>46</v>
      </c>
      <c r="G30" s="8">
        <v>42</v>
      </c>
      <c r="H30" s="8" t="s">
        <v>46</v>
      </c>
      <c r="I30" s="8" t="s">
        <v>46</v>
      </c>
      <c r="J30" s="8" t="s">
        <v>46</v>
      </c>
    </row>
    <row r="31" spans="1:10" ht="45">
      <c r="A31" s="37"/>
      <c r="B31" s="40"/>
      <c r="C31" s="15"/>
      <c r="D31" s="19" t="s">
        <v>28</v>
      </c>
      <c r="E31" s="8" t="s">
        <v>4</v>
      </c>
      <c r="F31" s="8" t="s">
        <v>46</v>
      </c>
      <c r="G31" s="8">
        <v>32</v>
      </c>
      <c r="H31" s="8" t="s">
        <v>46</v>
      </c>
      <c r="I31" s="8" t="s">
        <v>46</v>
      </c>
      <c r="J31" s="8" t="s">
        <v>46</v>
      </c>
    </row>
    <row r="32" spans="1:10" ht="90">
      <c r="A32" s="37"/>
      <c r="B32" s="40"/>
      <c r="C32" s="15"/>
      <c r="D32" s="19" t="s">
        <v>29</v>
      </c>
      <c r="E32" s="8" t="s">
        <v>2</v>
      </c>
      <c r="F32" s="8" t="s">
        <v>46</v>
      </c>
      <c r="G32" s="8">
        <v>3086</v>
      </c>
      <c r="H32" s="8" t="s">
        <v>46</v>
      </c>
      <c r="I32" s="8" t="s">
        <v>46</v>
      </c>
      <c r="J32" s="8" t="s">
        <v>46</v>
      </c>
    </row>
    <row r="33" spans="1:10" ht="50.25" customHeight="1">
      <c r="A33" s="38"/>
      <c r="B33" s="41"/>
      <c r="C33" s="24" t="s">
        <v>30</v>
      </c>
      <c r="D33" s="25"/>
      <c r="E33" s="8" t="s">
        <v>3</v>
      </c>
      <c r="F33" s="8">
        <v>15</v>
      </c>
      <c r="G33" s="17">
        <v>11</v>
      </c>
      <c r="H33" s="8">
        <v>4</v>
      </c>
      <c r="I33" s="9">
        <f>F33/G33*100</f>
        <v>136.36363636363635</v>
      </c>
      <c r="J33" s="20"/>
    </row>
    <row r="35" spans="1:10">
      <c r="A35"/>
      <c r="B35"/>
      <c r="C35"/>
      <c r="D35"/>
      <c r="E35"/>
      <c r="F35"/>
      <c r="G35"/>
      <c r="H35"/>
      <c r="I35"/>
      <c r="J35"/>
    </row>
    <row r="36" spans="1:10">
      <c r="A36" s="22" t="s">
        <v>49</v>
      </c>
      <c r="B36" s="23"/>
      <c r="C36" s="23"/>
      <c r="D36" s="23"/>
      <c r="E36" s="23"/>
      <c r="F36" s="23"/>
      <c r="G36" s="23"/>
      <c r="H36" s="23"/>
      <c r="I36" s="23"/>
      <c r="J36" s="23"/>
    </row>
    <row r="38" spans="1:10" s="6" customFormat="1"/>
    <row r="39" spans="1:10" s="6" customFormat="1"/>
    <row r="41" spans="1:10" ht="15.75">
      <c r="A41" s="7" t="s">
        <v>51</v>
      </c>
      <c r="B41" s="7"/>
      <c r="C41" s="7"/>
      <c r="D41" s="7"/>
      <c r="E41" s="7"/>
      <c r="F41" s="7" t="s">
        <v>52</v>
      </c>
      <c r="G41" s="7"/>
      <c r="H41" s="7" t="s">
        <v>53</v>
      </c>
    </row>
  </sheetData>
  <mergeCells count="37">
    <mergeCell ref="A11:A13"/>
    <mergeCell ref="B11:B13"/>
    <mergeCell ref="A14:A22"/>
    <mergeCell ref="B14:B22"/>
    <mergeCell ref="A23:A33"/>
    <mergeCell ref="B23:B33"/>
    <mergeCell ref="A7:I7"/>
    <mergeCell ref="G1:J1"/>
    <mergeCell ref="C9:D9"/>
    <mergeCell ref="A9:A10"/>
    <mergeCell ref="F9:F10"/>
    <mergeCell ref="G9:G10"/>
    <mergeCell ref="H9:H10"/>
    <mergeCell ref="I9:I10"/>
    <mergeCell ref="J9:J10"/>
    <mergeCell ref="A3:I3"/>
    <mergeCell ref="A4:I4"/>
    <mergeCell ref="A5:I5"/>
    <mergeCell ref="A6:I6"/>
    <mergeCell ref="B9:B10"/>
    <mergeCell ref="E9:E10"/>
    <mergeCell ref="C11:D11"/>
    <mergeCell ref="C12:D12"/>
    <mergeCell ref="C13:D13"/>
    <mergeCell ref="C14:D14"/>
    <mergeCell ref="A36:J36"/>
    <mergeCell ref="C16:D16"/>
    <mergeCell ref="C17:D17"/>
    <mergeCell ref="C23:D23"/>
    <mergeCell ref="C25:D25"/>
    <mergeCell ref="C33:D33"/>
    <mergeCell ref="C18:D18"/>
    <mergeCell ref="C19:D19"/>
    <mergeCell ref="C20:D20"/>
    <mergeCell ref="C21:D21"/>
    <mergeCell ref="C22:D22"/>
    <mergeCell ref="C15:D15"/>
  </mergeCells>
  <pageMargins left="0.64" right="0.28999999999999998" top="0.24" bottom="0.24" header="0.2" footer="0.15"/>
  <pageSetup paperSize="9" scale="7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2016-02-18T07:41:24Z</dcterms:modified>
</cp:coreProperties>
</file>